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<sst xmlns="http://schemas.openxmlformats.org/spreadsheetml/2006/main" count="571" uniqueCount="331">
  <si>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</si>
  <si>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</si>
  <si>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</si>
  <si>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</si>
  <si>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</si>
  <si>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</si>
  <si>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</si>
  <si>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</si>
  <si>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</si>
  <si>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</si>
  <si>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</si>
  <si>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</si>
  <si>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</si>
  <si>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</si>
  <si>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</si>
  <si>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</si>
  <si>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</si>
  <si>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</si>
  <si>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</si>
  <si>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</si>
  <si>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</si>
  <si>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</si>
  <si>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</si>
  <si>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</si>
  <si>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</si>
  <si>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</si>
  <si>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</si>
  <si>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</si>
  <si>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</si>
  <si>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</si>
  <si>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</si>
  <si>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</si>
  <si>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</si>
  <si>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</si>
  <si>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</si>
  <si>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</si>
  <si>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</si>
  <si>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</si>
  <si>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</si>
  <si>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</si>
  <si>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</si>
  <si>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</si>
  <si>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</si>
  <si>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</si>
  <si>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</si>
  <si>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</si>
  <si>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</si>
  <si>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</si>
  <si>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</si>
  <si>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</si>
  <si>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</si>
  <si>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</si>
  <si>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</si>
  <si>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</si>
  <si>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</si>
  <si>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</si>
  <si>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</si>
  <si>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</si>
  <si>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</si>
  <si>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</si>
  <si>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</si>
  <si>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</si>
  <si>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</si>
  <si>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</si>
  <si>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</si>
  <si>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</si>
  <si>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</si>
  <si>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</si>
  <si>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</si>
  <si>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</si>
  <si>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</si>
  <si>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</si>
  <si>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</si>
  <si>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</si>
  <si>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</si>
  <si>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</si>
  <si>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</si>
  <si>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</si>
  <si>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</si>
  <si>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</si>
  <si>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</si>
  <si>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</si>
  <si>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</si>
  <si>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</si>
  <si>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</si>
  <si>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</si>
  <si>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</si>
  <si>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</si>
  <si>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</si>
  <si>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</si>
  <si>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</si>
  <si>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</si>
  <si>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</si>
  <si>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</si>
  <si>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</si>
  <si>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</si>
  <si>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</si>
  <si>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</si>
  <si>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</si>
  <si>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</si>
  <si>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</si>
  <si>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</si>
  <si>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</si>
  <si>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</si>
  <si>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</si>
  <si>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</si>
  <si>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</si>
  <si>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</si>
  <si>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</si>
  <si>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</si>
  <si>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</si>
  <si>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</si>
  <si>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</si>
  <si>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</si>
  <si>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</si>
  <si>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</si>
  <si>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</si>
  <si>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</si>
  <si>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</si>
  <si>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</si>
  <si>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</si>
  <si>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</si>
  <si>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</si>
  <si>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</si>
  <si>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</si>
  <si>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</si>
  <si>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</si>
  <si>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</si>
  <si>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</si>
  <si>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</si>
  <si>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</si>
  <si>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</si>
  <si>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</si>
  <si>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</si>
  <si>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</si>
  <si>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</si>
  <si>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</si>
  <si>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</si>
  <si>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</si>
  <si>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</si>
  <si>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</si>
  <si>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</si>
  <si>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</si>
  <si>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</si>
  <si>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</si>
  <si>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</si>
  <si>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</si>
  <si>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</si>
  <si>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</si>
  <si>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</si>
  <si>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</si>
  <si>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</si>
  <si>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</si>
  <si>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</si>
  <si>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</si>
  <si>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</si>
  <si>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</si>
  <si>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</si>
  <si>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</si>
  <si>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</si>
  <si>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</si>
  <si>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</si>
  <si>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</si>
  <si>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</si>
  <si>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</si>
  <si>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</si>
  <si>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</si>
  <si>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</si>
  <si>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</si>
  <si>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</si>
  <si>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</si>
  <si>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</si>
  <si>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</si>
  <si>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</si>
  <si>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</si>
  <si>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</si>
  <si>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</si>
  <si>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</si>
  <si>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</si>
  <si>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</si>
  <si>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</si>
  <si>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</si>
  <si>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</si>
  <si>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</si>
  <si>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</si>
  <si>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</si>
  <si>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</si>
  <si>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</si>
  <si>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</si>
  <si>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</si>
  <si>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</si>
  <si>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</si>
  <si>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</si>
  <si>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</si>
  <si>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</si>
  <si>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</si>
  <si>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</si>
  <si>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</si>
  <si>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</si>
  <si>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</si>
  <si>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</si>
  <si>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</si>
  <si>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</si>
  <si>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</si>
  <si>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</si>
  <si>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</si>
  <si>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</si>
  <si>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</si>
  <si>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</si>
  <si>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</si>
  <si>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</si>
  <si>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</si>
  <si>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</si>
  <si>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</si>
  <si>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</si>
  <si>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</si>
  <si>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</si>
  <si>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</si>
  <si>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</si>
  <si>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</si>
  <si>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</si>
  <si>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</si>
  <si>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</si>
  <si>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</si>
  <si>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</si>
  <si>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</si>
  <si>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</si>
  <si>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</si>
  <si>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</si>
  <si>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</si>
  <si>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</si>
  <si>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</si>
  <si>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</si>
  <si>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</si>
  <si>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</si>
  <si>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</si>
  <si>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</si>
  <si>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</si>
  <si>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</si>
  <si>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</si>
  <si>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</si>
  <si>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</si>
  <si>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</si>
  <si>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</si>
  <si>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</si>
  <si>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</si>
  <si>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</si>
  <si>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</si>
  <si>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</si>
  <si>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</si>
  <si>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</si>
  <si>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Бумага офисная</t>
  </si>
  <si>
    <t>Внимание!!!  Обязательно прочитайте инструкцию по заполнению в конце таблицы.</t>
  </si>
  <si>
    <t>Лот</t>
  </si>
  <si>
    <t>890.22.00171 Бумага офисная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</si>
  <si>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</si>
  <si>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</si>
  <si>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</si>
  <si>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</si>
  <si>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</si>
  <si>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</si>
  <si>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</si>
  <si>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</si>
  <si>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</si>
  <si>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</si>
  <si>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</si>
  <si>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</si>
  <si>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</si>
  <si>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</si>
  <si>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</si>
  <si>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</si>
  <si>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</si>
  <si>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</si>
  <si>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</si>
  <si>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</si>
  <si>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</si>
  <si>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</si>
  <si>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</si>
  <si>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</si>
  <si>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</si>
  <si>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</si>
  <si>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</si>
  <si>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</si>
  <si>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</si>
  <si>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</si>
  <si>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</si>
  <si>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</si>
  <si>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</si>
  <si>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</si>
  <si>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</si>
  <si>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</si>
  <si>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</si>
  <si>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</si>
  <si>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</si>
  <si>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</si>
  <si>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</si>
  <si>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</si>
  <si>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</si>
  <si>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</si>
  <si>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</si>
  <si>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</si>
  <si>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</si>
  <si>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Бумага для печати формат A3, плотность 90г/м2, белизна по CIE 170%, класс A</t>
  </si>
  <si>
    <t>Бумага для печати A3, 90г/м2, CIE 170%, класс A</t>
  </si>
  <si>
    <t>Штука</t>
  </si>
  <si>
    <t>Бумага для печати формат A4, плотность 80г/м2, белизна по CIE 168%, класс A</t>
  </si>
  <si>
    <t>Бумага для печати A4, 80г/м2, CIE 168%, класс A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</si>
  <si>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</si>
  <si>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</si>
  <si>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</si>
  <si>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</si>
  <si>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</si>
  <si>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</si>
  <si>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</si>
  <si>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t>Общая стоимость российских товаров, работ, услуг 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</si>
  <si>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</si>
  <si>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</si>
  <si>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</si>
  <si>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</si>
  <si>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</si>
  <si>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</si>
  <si>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</si>
  <si>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</si>
  <si>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</si>
  <si>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</si>
  <si>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</si>
  <si>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</si>
  <si>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 НЕОБХОДИМО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</si>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</sst>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8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3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3" max="23" style="1" collapsed="true" width="0.0" customWidth="true"/>
    <col min="22" max="22" style="1" collapsed="true" width="24.0" customWidth="true"/>
    <col min="21" max="21" style="1" collapsed="true" width="24.0" customWidth="true"/>
    <col min="20" max="20" style="1" collapsed="true" width="22.42578125" customWidth="true"/>
    <col min="19" max="19" style="1" collapsed="true" width="22.42578125" customWidth="true"/>
    <col min="18" max="18" style="1" collapsed="true" width="20.0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248</v>
      </c>
    </row>
    <row r="2" ht="31.5" customHeight="true">
      <c r="B2" t="s" s="8">
        <v>249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250</v>
      </c>
      <c r="E3" s="12"/>
      <c r="F3" s="13" t="s">
        <v>251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252</v>
      </c>
      <c r="C4" s="18"/>
      <c r="D4" t="s" s="19">
        <v>253</v>
      </c>
      <c r="E4" s="20"/>
      <c r="F4" s="21" t="s">
        <v>254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255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256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257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258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259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260</v>
      </c>
      <c r="B14" t="s" s="42">
        <v>261</v>
      </c>
      <c r="C14" t="s" s="42">
        <v>262</v>
      </c>
      <c r="D14" t="s" s="43">
        <v>263</v>
      </c>
      <c r="E14" s="44"/>
      <c r="F14" s="44"/>
      <c r="G14" s="45"/>
      <c r="H14" t="s" s="42">
        <v>264</v>
      </c>
      <c r="I14" t="s" s="46">
        <v>265</v>
      </c>
      <c r="J14" t="s" s="47">
        <v>266</v>
      </c>
      <c r="K14" t="s" s="47">
        <v>267</v>
      </c>
      <c r="L14" t="s" s="47">
        <v>268</v>
      </c>
      <c r="M14" t="s" s="42">
        <v>269</v>
      </c>
      <c r="N14" t="s" s="48">
        <v>270</v>
      </c>
      <c r="O14" t="s" s="47">
        <v>271</v>
      </c>
      <c r="P14" t="s" s="47">
        <v>272</v>
      </c>
      <c r="Q14" t="s" s="47">
        <v>273</v>
      </c>
      <c r="R14" t="s" s="47">
        <v>274</v>
      </c>
      <c r="S14" t="s" s="47">
        <v>275</v>
      </c>
      <c r="T14" t="s" s="47">
        <v>276</v>
      </c>
      <c r="U14" t="s" s="47">
        <v>277</v>
      </c>
      <c r="V14" t="s" s="47">
        <v>278</v>
      </c>
    </row>
    <row r="15" ht="29.25" customHeight="true">
      <c r="A15" s="41"/>
      <c r="B15" s="49"/>
      <c r="C15" s="49"/>
      <c r="D15" t="s" s="42">
        <v>279</v>
      </c>
      <c r="E15" t="s" s="42">
        <v>280</v>
      </c>
      <c r="F15" t="s" s="42">
        <v>281</v>
      </c>
      <c r="G15" t="s" s="42">
        <v>282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283</v>
      </c>
      <c r="X15" s="54"/>
      <c r="Y15" t="s" s="53">
        <v>284</v>
      </c>
      <c r="Z15" s="54"/>
      <c r="AA15" t="s" s="53">
        <v>285</v>
      </c>
      <c r="AB15" s="54"/>
      <c r="AC15" t="s" s="53">
        <v>286</v>
      </c>
      <c r="AD15" s="54"/>
      <c r="AE15" t="s" s="53">
        <v>287</v>
      </c>
      <c r="AF15" s="54"/>
      <c r="AG15" t="s" s="53">
        <v>288</v>
      </c>
      <c r="AH15" s="54"/>
      <c r="AI15" t="s" s="53">
        <v>289</v>
      </c>
      <c r="AJ15" s="54"/>
      <c r="AK15" t="s" s="53">
        <v>290</v>
      </c>
      <c r="AL15" s="54"/>
      <c r="AM15" t="s" s="53">
        <v>291</v>
      </c>
      <c r="AN15" s="54"/>
      <c r="AO15" t="s" s="53">
        <v>292</v>
      </c>
      <c r="AP15" s="54"/>
      <c r="AQ15" t="s" s="53">
        <v>293</v>
      </c>
      <c r="AR15" s="54"/>
      <c r="AS15" t="s" s="53">
        <v>294</v>
      </c>
      <c r="AT15" s="54"/>
      <c r="AU15" t="s" s="53">
        <v>283</v>
      </c>
      <c r="AV15" s="54"/>
      <c r="AW15" t="s" s="53">
        <v>284</v>
      </c>
      <c r="AX15" s="54"/>
      <c r="AY15" t="s" s="53">
        <v>285</v>
      </c>
      <c r="AZ15" s="54"/>
      <c r="BA15" t="s" s="53">
        <v>286</v>
      </c>
      <c r="BB15" s="54"/>
      <c r="BC15" t="s" s="53">
        <v>287</v>
      </c>
      <c r="BD15" s="54"/>
      <c r="BE15" t="s" s="53">
        <v>288</v>
      </c>
      <c r="BF15" s="54"/>
      <c r="BG15" t="s" s="53">
        <v>289</v>
      </c>
      <c r="BH15" s="54"/>
      <c r="BI15" t="s" s="53">
        <v>290</v>
      </c>
      <c r="BJ15" s="54"/>
      <c r="BK15" t="s" s="53">
        <v>291</v>
      </c>
      <c r="BL15" s="54"/>
      <c r="BM15" t="s" s="53">
        <v>292</v>
      </c>
      <c r="BN15" s="54"/>
      <c r="BO15" t="s" s="53">
        <v>293</v>
      </c>
      <c r="BP15" s="54"/>
      <c r="BQ15" t="s" s="53">
        <v>294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295</v>
      </c>
      <c r="Y16" t="s" s="60">
        <v>296</v>
      </c>
      <c r="Z16" t="s" s="60">
        <v>295</v>
      </c>
      <c r="AA16" t="s" s="60">
        <v>296</v>
      </c>
      <c r="AB16" t="s" s="60">
        <v>295</v>
      </c>
      <c r="AC16" t="s" s="60">
        <v>296</v>
      </c>
      <c r="AD16" t="s" s="60">
        <v>295</v>
      </c>
      <c r="AE16" t="s" s="60">
        <v>296</v>
      </c>
      <c r="AF16" t="s" s="60">
        <v>295</v>
      </c>
      <c r="AG16" t="s" s="60">
        <v>296</v>
      </c>
      <c r="AH16" t="s" s="60">
        <v>295</v>
      </c>
      <c r="AI16" t="s" s="60">
        <v>296</v>
      </c>
      <c r="AJ16" t="s" s="60">
        <v>295</v>
      </c>
      <c r="AK16" t="s" s="60">
        <v>296</v>
      </c>
      <c r="AL16" t="s" s="60">
        <v>295</v>
      </c>
      <c r="AM16" t="s" s="60">
        <v>296</v>
      </c>
      <c r="AN16" t="s" s="60">
        <v>295</v>
      </c>
      <c r="AO16" t="s" s="60">
        <v>296</v>
      </c>
      <c r="AP16" t="s" s="60">
        <v>295</v>
      </c>
      <c r="AQ16" t="s" s="60">
        <v>296</v>
      </c>
      <c r="AR16" t="s" s="60">
        <v>295</v>
      </c>
      <c r="AS16" t="s" s="60">
        <v>296</v>
      </c>
      <c r="AT16" t="s" s="60">
        <v>295</v>
      </c>
      <c r="AU16" t="s" s="60">
        <v>296</v>
      </c>
      <c r="AV16" t="s" s="60">
        <v>295</v>
      </c>
      <c r="AW16" t="s" s="60">
        <v>296</v>
      </c>
      <c r="AX16" t="s" s="60">
        <v>295</v>
      </c>
      <c r="AY16" t="s" s="60">
        <v>296</v>
      </c>
      <c r="AZ16" t="s" s="60">
        <v>295</v>
      </c>
      <c r="BA16" t="s" s="60">
        <v>296</v>
      </c>
      <c r="BB16" t="s" s="60">
        <v>295</v>
      </c>
      <c r="BC16" t="s" s="60">
        <v>296</v>
      </c>
      <c r="BD16" t="s" s="60">
        <v>295</v>
      </c>
      <c r="BE16" t="s" s="60">
        <v>296</v>
      </c>
      <c r="BF16" t="s" s="60">
        <v>295</v>
      </c>
      <c r="BG16" t="s" s="60">
        <v>296</v>
      </c>
      <c r="BH16" t="s" s="60">
        <v>295</v>
      </c>
      <c r="BI16" t="s" s="60">
        <v>296</v>
      </c>
      <c r="BJ16" t="s" s="60">
        <v>295</v>
      </c>
      <c r="BK16" t="s" s="60">
        <v>296</v>
      </c>
      <c r="BL16" t="s" s="60">
        <v>295</v>
      </c>
      <c r="BM16" t="s" s="60">
        <v>296</v>
      </c>
      <c r="BN16" t="s" s="60">
        <v>295</v>
      </c>
      <c r="BO16" t="s" s="60">
        <v>296</v>
      </c>
      <c r="BP16" t="s" s="60">
        <v>295</v>
      </c>
      <c r="BQ16" t="s" s="60">
        <v>296</v>
      </c>
      <c r="BR16" t="s" s="60">
        <v>295</v>
      </c>
      <c r="BS16" t="s" s="61">
        <v>297</v>
      </c>
      <c r="BT16" t="s" s="61">
        <v>298</v>
      </c>
      <c r="BU16" t="s" s="61">
        <v>299</v>
      </c>
      <c r="BV16" t="s" s="61">
        <v>300</v>
      </c>
      <c r="BW16" t="s" s="61">
        <v>297</v>
      </c>
      <c r="BX16" t="s" s="61">
        <v>298</v>
      </c>
      <c r="BY16" t="s" s="61">
        <v>299</v>
      </c>
      <c r="BZ16" t="s" s="61">
        <v>300</v>
      </c>
      <c r="CA16" t="s" s="61">
        <v>297</v>
      </c>
      <c r="CB16" t="s" s="61">
        <v>298</v>
      </c>
      <c r="CC16" t="s" s="61">
        <v>299</v>
      </c>
      <c r="CD16" t="s" s="61">
        <v>300</v>
      </c>
      <c r="CE16" t="s" s="61">
        <v>297</v>
      </c>
      <c r="CF16" t="s" s="61">
        <v>298</v>
      </c>
      <c r="CG16" t="s" s="61">
        <v>299</v>
      </c>
      <c r="CH16" t="s" s="61">
        <v>300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</row>
    <row r="18">
      <c r="A18" s="6"/>
      <c r="B18" s="3" t="s">
        <v>301</v>
      </c>
      <c r="C18" s="3" t="n">
        <v>1.0</v>
      </c>
      <c r="D18" s="3" t="n">
        <v>385357.0</v>
      </c>
      <c r="E18" s="3" t="s">
        <v>302</v>
      </c>
      <c r="F18" s="3" t="s">
        <v>303</v>
      </c>
      <c r="G18" s="3"/>
      <c r="H18" s="3" t="s">
        <v>304</v>
      </c>
      <c r="I18" s="3" t="s">
        <v>0</v>
      </c>
      <c r="J18" s="4" t="n">
        <v>556.49</v>
      </c>
      <c r="K18" s="5" t="n">
        <v>1000.0</v>
      </c>
      <c r="L18" s="4" t="n">
        <v>556490.0</v>
      </c>
      <c r="M18" s="6"/>
      <c r="N18" s="6"/>
      <c r="O18" s="6"/>
      <c r="P18" s="6" t="n">
        <f>IF(Q18="Российская Федерация", 1,0)</f>
        <v>0.0</v>
      </c>
      <c r="Q18" s="6" t="str">
        <f>IFERROR(IF(P18=1, "Российская Федерация", "Не заполнено"),"")</f>
        <v/>
      </c>
      <c r="R18" s="6"/>
      <c r="S18" s="4" t="n">
        <f>IF(R18&lt;&gt;0, J18 * Q22,)</f>
        <v>0.0</v>
      </c>
      <c r="T18" s="4" t="n">
        <f>S18*K18</f>
        <v>0.0</v>
      </c>
      <c r="U18" s="4" t="n">
        <f>V18*R18</f>
        <v>0.0</v>
      </c>
      <c r="V18" s="5" t="n">
        <f>K18</f>
        <v>1000.0</v>
      </c>
    </row>
    <row r="19">
      <c r="A19" s="6"/>
      <c r="B19" s="3" t="s">
        <v>301</v>
      </c>
      <c r="C19" s="3" t="n">
        <v>2.0</v>
      </c>
      <c r="D19" s="3" t="n">
        <v>381353.0</v>
      </c>
      <c r="E19" s="3" t="s">
        <v>305</v>
      </c>
      <c r="F19" s="3" t="s">
        <v>306</v>
      </c>
      <c r="G19" s="3"/>
      <c r="H19" s="3" t="s">
        <v>304</v>
      </c>
      <c r="I19" s="3" t="s">
        <v>0</v>
      </c>
      <c r="J19" s="4" t="n">
        <v>278.27</v>
      </c>
      <c r="K19" s="5" t="n">
        <v>14800.0</v>
      </c>
      <c r="L19" s="4" t="n">
        <v>4118396.0</v>
      </c>
      <c r="M19" s="6"/>
      <c r="N19" s="6"/>
      <c r="O19" s="6"/>
      <c r="P19" s="6" t="n">
        <f>IF(Q19="Российская Федерация", 1,0)</f>
        <v>0.0</v>
      </c>
      <c r="Q19" s="6" t="str">
        <f>IFERROR(IF(P19=1, "Российская Федерация", "Не заполнено"),"")</f>
        <v/>
      </c>
      <c r="R19" s="6"/>
      <c r="S19" s="4" t="n">
        <f>IF(R19&lt;&gt;0, J19 * Q22,)</f>
        <v>0.0</v>
      </c>
      <c r="T19" s="4" t="n">
        <f>S19*K19</f>
        <v>0.0</v>
      </c>
      <c r="U19" s="4" t="n">
        <f>V19*R19</f>
        <v>0.0</v>
      </c>
      <c r="V19" s="5" t="n">
        <f>K19</f>
        <v>14800.0</v>
      </c>
    </row>
    <row r="20" ht="12.75" customHeight="true">
      <c r="K20" s="66"/>
      <c r="L20" s="66"/>
    </row>
    <row r="21" ht="15.0" customHeight="true">
      <c r="K21" t="s" s="67">
        <v>307</v>
      </c>
      <c r="L21" s="67"/>
      <c r="M21" t="s" s="67">
        <v>308</v>
      </c>
      <c r="N21" s="67"/>
      <c r="O21" s="67"/>
      <c r="P21" s="67"/>
      <c r="Q21" s="67"/>
      <c r="U21" t="s" s="68">
        <v>309</v>
      </c>
      <c r="V21" s="69"/>
    </row>
    <row r="22" ht="15.0" customHeight="true">
      <c r="L22" s="70" t="n">
        <f>SUM(L18:L19)</f>
        <v>4674886.0</v>
      </c>
      <c r="Q22" s="70" t="n">
        <f>U22/L22</f>
        <v>0.0</v>
      </c>
      <c r="U22" s="70" t="n">
        <f>SUM(U18:U19)</f>
        <v>0.0</v>
      </c>
    </row>
    <row r="23" ht="12.75" customHeight="true">
      <c r="R23" t="s" s="66">
        <v>310</v>
      </c>
      <c r="S23" t="s" s="66">
        <v>311</v>
      </c>
      <c r="T23" s="66"/>
    </row>
    <row r="24" ht="12.75" customHeight="true">
      <c r="D24" t="s" s="71">
        <v>312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3"/>
      <c r="R24" s="74" t="n">
        <f>SUM(T18:T19)</f>
        <v>0.0</v>
      </c>
      <c r="S24" t="n" s="74">
        <v>100.0</v>
      </c>
      <c r="T24" t="s" s="75">
        <v>313</v>
      </c>
    </row>
    <row r="25" ht="15.0" customHeight="true">
      <c r="D25" t="s" s="71">
        <v>314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0" t="n">
        <f>SUMIF(P18:P19,1, T18:T19)</f>
        <v>0.0</v>
      </c>
      <c r="S25" s="70" t="n">
        <f>IF(R24&lt;&gt;0, R25/R24*100,)</f>
        <v>0.0</v>
      </c>
      <c r="T25" s="76" t="str">
        <f>IF(S25&lt;=50," ","РФ")</f>
        <v> </v>
      </c>
    </row>
    <row r="26" ht="15.0" customHeight="true">
      <c r="D26" t="s" s="71">
        <v>315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3"/>
      <c r="R26" s="70" t="n">
        <f>IF(R24&lt;&gt;0,R24-R25,)</f>
        <v>0.0</v>
      </c>
      <c r="S26" s="70" t="n">
        <f>IF(R24&lt;&gt;0, R26/R24*100,)</f>
        <v>0.0</v>
      </c>
      <c r="T26" s="76" t="str">
        <f>IF(S26&gt;50,"Импорт", " ")</f>
        <v> </v>
      </c>
    </row>
    <row r="27" ht="15.0" customHeight="true">
      <c r="A27" s="6"/>
    </row>
    <row r="28" ht="15.75" customHeight="true">
      <c r="B28" t="s" s="77">
        <v>316</v>
      </c>
    </row>
    <row r="29" ht="19.5" customHeight="true">
      <c r="B29" t="s" s="78">
        <v>317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20.25" customHeight="true">
      <c r="B30" t="s" s="79">
        <v>318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ht="39.75" customHeight="true">
      <c r="B31" t="s" s="81">
        <v>319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</row>
    <row r="32" ht="19.5" customHeight="true">
      <c r="B32" t="s" s="79">
        <v>320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</row>
    <row r="33" ht="18.0" customHeight="true">
      <c r="B33" t="s" s="79">
        <v>321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  <row r="34" ht="22.5" customHeight="true">
      <c r="B34" t="s" s="79">
        <v>322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</row>
    <row r="35" ht="19.5" customHeight="true">
      <c r="B35" t="s" s="79">
        <v>323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22.5" customHeight="true">
      <c r="B36" t="s" s="79">
        <v>324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ht="34.5" customHeight="true">
      <c r="B37" t="s" s="79">
        <v>325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</row>
    <row r="38" ht="36.0" customHeight="true">
      <c r="B38" t="s" s="79">
        <v>326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</row>
    <row r="39" ht="32.25" customHeight="true">
      <c r="B39" t="s" s="83">
        <v>327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ht="33.75" customHeight="true">
      <c r="B40" t="s" s="79">
        <v>328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33.75" customHeight="true">
      <c r="B41" t="s" s="79">
        <v>329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</row>
    <row r="42" ht="33.75" customHeight="true">
      <c r="B42" t="s" s="79">
        <v>330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</row>
    <row r="43" ht="24.75" customHeight="true">
      <c r="A43" s="6"/>
    </row>
  </sheetData>
  <sheetProtection password="CC81" sheet="true" scenarios="true" objects="true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J14:J16"/>
    <mergeCell ref="K14:K16"/>
    <mergeCell ref="L14:L16"/>
    <mergeCell ref="P14:P16"/>
    <mergeCell ref="Q14:Q16"/>
    <mergeCell ref="R14:R16"/>
    <mergeCell ref="S14:S16"/>
    <mergeCell ref="T14:T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1:L21"/>
    <mergeCell ref="M21:Q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I15:BJ15"/>
    <mergeCell ref="BK15:BL15"/>
    <mergeCell ref="BM15:BN15"/>
    <mergeCell ref="BO15:BP15"/>
    <mergeCell ref="BQ15:BR15"/>
    <mergeCell ref="B37:U37"/>
    <mergeCell ref="D24:Q24"/>
    <mergeCell ref="D25:Q25"/>
    <mergeCell ref="D26:Q26"/>
    <mergeCell ref="B29:U29"/>
    <mergeCell ref="B30:U30"/>
    <mergeCell ref="B31:U31"/>
    <mergeCell ref="B32:U32"/>
    <mergeCell ref="B33:U33"/>
    <mergeCell ref="B34:U34"/>
    <mergeCell ref="B35:U35"/>
    <mergeCell ref="B36:U36"/>
    <mergeCell ref="B38:U38"/>
    <mergeCell ref="B39:U39"/>
    <mergeCell ref="B40:U40"/>
    <mergeCell ref="B41:U41"/>
    <mergeCell ref="B42:U42"/>
  </mergeCells>
  <dataValidations count="4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2022-02-27T12:42:37Z</dcterms:created>
  <dc:creator>Apache POI</dc:creator>
</cp:coreProperties>
</file>